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  <fileRecoveryPr repairLoad="1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G67" i="2"/>
  <c r="C79" i="2" l="1"/>
  <c r="C130" i="2"/>
  <c r="H63" i="2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<sst xmlns="http://schemas.openxmlformats.org/spreadsheetml/2006/main" count="1173" uniqueCount="583">
  <si>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</si>
  <si>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</si>
  <si>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</si>
  <si>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</si>
  <si>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</si>
  <si>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</si>
  <si>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</si>
  <si>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</si>
  <si>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</si>
  <si>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</si>
  <si>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</si>
  <si>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</si>
  <si>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</si>
  <si>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</si>
  <si>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</si>
  <si>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</si>
  <si>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</si>
  <si>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</si>
  <si>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</si>
  <si>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</si>
  <si>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</si>
  <si>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</si>
  <si>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</si>
  <si>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</si>
  <si>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</si>
  <si>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</si>
  <si>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</si>
  <si>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</si>
  <si>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</si>
  <si>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</si>
  <si>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</si>
  <si>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</si>
  <si>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</si>
  <si>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</si>
  <si>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</si>
  <si>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</si>
  <si>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</si>
  <si>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</si>
  <si>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</si>
  <si>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</si>
  <si>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</si>
  <si>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</si>
  <si>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</si>
  <si>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</si>
  <si>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</si>
  <si>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</si>
  <si>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</si>
  <si>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</si>
  <si>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</si>
  <si>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</si>
  <si>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</si>
  <si>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</si>
  <si>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</si>
  <si>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</si>
  <si>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</si>
  <si>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</si>
  <si>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</si>
  <si>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</si>
  <si>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</si>
  <si>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</si>
  <si>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</si>
  <si>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</si>
  <si>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</si>
  <si>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</si>
  <si>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</si>
  <si>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</si>
  <si>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</si>
  <si>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</si>
  <si>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</si>
  <si>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</si>
  <si>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</si>
  <si>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</si>
  <si>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</si>
  <si>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</si>
  <si>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</si>
  <si>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</si>
  <si>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</si>
  <si>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</si>
  <si>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</si>
  <si>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</si>
  <si>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</si>
  <si>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</si>
  <si>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</si>
  <si>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</si>
  <si>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</si>
  <si>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</si>
  <si>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</si>
  <si>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</si>
  <si>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</si>
  <si>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</si>
  <si>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</si>
  <si>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</si>
  <si>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</si>
  <si>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</si>
  <si>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</si>
  <si>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</si>
  <si>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</si>
  <si>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</si>
  <si>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</si>
  <si>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</si>
  <si>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</si>
  <si>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</si>
  <si>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</si>
  <si>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</si>
  <si>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</si>
  <si>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</si>
  <si>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</si>
  <si>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</si>
  <si>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</si>
  <si>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</si>
  <si>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</si>
  <si>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</si>
  <si>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</si>
  <si>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</si>
  <si>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</si>
  <si>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</si>
  <si>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</si>
  <si>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</si>
  <si>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</si>
  <si>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</si>
  <si>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</si>
  <si>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</si>
  <si>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</si>
  <si>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</si>
  <si>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</si>
  <si>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</si>
  <si>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</si>
  <si>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</si>
  <si>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</si>
  <si>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</si>
  <si>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</si>
  <si>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</si>
  <si>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</si>
  <si>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</si>
  <si>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</si>
  <si>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</si>
  <si>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</si>
  <si>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</si>
  <si>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</si>
  <si>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</si>
  <si>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</si>
  <si>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</si>
  <si>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</si>
  <si>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</si>
  <si>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</si>
  <si>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</si>
  <si>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</si>
  <si>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</si>
  <si>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</si>
  <si>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</si>
  <si>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</si>
  <si>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</si>
  <si>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</si>
  <si>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</si>
  <si>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</si>
  <si>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</si>
  <si>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</si>
  <si>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</si>
  <si>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</si>
  <si>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</si>
  <si>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</si>
  <si>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</si>
  <si>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</si>
  <si>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</si>
  <si>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</si>
  <si>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</si>
  <si>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</si>
  <si>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</si>
  <si>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</si>
  <si>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</si>
  <si>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</si>
  <si>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</si>
  <si>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</si>
  <si>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</si>
  <si>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</si>
  <si>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</si>
  <si>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</si>
  <si>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</si>
  <si>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</si>
  <si>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</si>
  <si>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</si>
  <si>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</si>
  <si>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</si>
  <si>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</si>
  <si>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</si>
  <si>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</si>
  <si>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</si>
  <si>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</si>
  <si>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</si>
  <si>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</si>
  <si>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</si>
  <si>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</si>
  <si>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</si>
  <si>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</si>
  <si>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</si>
  <si>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</si>
  <si>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</si>
  <si>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</si>
  <si>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</si>
  <si>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</si>
  <si>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</si>
  <si>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</si>
  <si>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</si>
  <si>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</si>
  <si>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</si>
  <si>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</si>
  <si>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</si>
  <si>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</si>
  <si>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</si>
  <si>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</si>
  <si>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</si>
  <si>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</si>
  <si>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</si>
  <si>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</si>
  <si>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</si>
  <si>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</si>
  <si>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</si>
  <si>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</si>
  <si>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</si>
  <si>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</si>
  <si>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</si>
  <si>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</si>
  <si>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</si>
  <si>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</si>
  <si>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</si>
  <si>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</si>
  <si>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</si>
  <si>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</si>
  <si>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</si>
  <si>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</si>
  <si>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</si>
  <si>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</si>
  <si>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</si>
  <si>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</si>
  <si>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</si>
  <si>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</si>
  <si>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</si>
  <si>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</si>
  <si>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</si>
  <si>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</si>
  <si>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</si>
  <si>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</si>
  <si>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</si>
  <si>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</si>
  <si>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</si>
  <si>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</si>
  <si>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</si>
  <si>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</si>
  <si>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</si>
  <si>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</si>
  <si>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</si>
  <si>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</si>
  <si>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</si>
  <si>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</si>
  <si>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</si>
  <si>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</si>
  <si>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</si>
  <si>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</si>
  <si>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</si>
  <si>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</si>
  <si>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</si>
  <si>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</si>
  <si>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</si>
  <si>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</si>
  <si>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</si>
  <si>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</si>
  <si>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</si>
  <si>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</si>
  <si>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</si>
  <si>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</si>
  <si>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</si>
  <si>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</si>
  <si>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</si>
  <si>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</si>
  <si>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</si>
  <si>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</si>
  <si>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</si>
  <si>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</si>
  <si>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</si>
  <si>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</si>
  <si>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</si>
  <si>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</si>
  <si>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</si>
  <si>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</si>
  <si>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</si>
  <si>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</si>
  <si>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</si>
  <si>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</si>
  <si>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</si>
  <si>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</si>
  <si>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</si>
  <si>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</si>
  <si>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</si>
  <si>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</si>
  <si>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</si>
  <si>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</si>
  <si>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</si>
  <si>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</si>
  <si>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</si>
  <si>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</si>
  <si>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</si>
  <si>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</si>
  <si>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</si>
  <si>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</si>
  <si>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</si>
  <si>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</si>
  <si>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</si>
  <si>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</si>
  <si>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</si>
  <si>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</si>
  <si>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</si>
  <si>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</si>
  <si>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</si>
  <si>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</si>
  <si>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</si>
  <si>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</si>
  <si>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</si>
  <si>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</si>
  <si>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</si>
  <si>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</si>
  <si>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</si>
  <si>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</si>
  <si>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</si>
  <si>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</si>
  <si>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</si>
  <si>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</si>
  <si>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</si>
  <si>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</si>
  <si>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</si>
  <si>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</si>
  <si>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</si>
  <si>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</si>
  <si>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</si>
  <si>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</si>
  <si>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</si>
  <si>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</si>
  <si>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</si>
  <si>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</si>
  <si>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</si>
  <si>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</si>
  <si>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</si>
  <si>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</si>
  <si>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</si>
  <si>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</si>
  <si>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</si>
  <si>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</si>
  <si>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</si>
  <si>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</si>
  <si>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</si>
  <si>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</si>
  <si>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</si>
  <si>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</si>
  <si>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</si>
  <si>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</si>
  <si>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</si>
  <si>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</si>
  <si>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</si>
  <si>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</si>
  <si>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</si>
  <si>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</si>
  <si>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</si>
  <si>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</si>
  <si>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</si>
  <si>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</si>
  <si>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</si>
  <si>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</si>
  <si>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</si>
  <si>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</si>
  <si>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</si>
  <si>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</si>
  <si>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</si>
  <si>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</si>
  <si>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</si>
  <si>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</si>
  <si>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</si>
  <si>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</si>
  <si>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</si>
  <si>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</si>
  <si>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</si>
  <si>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</si>
  <si>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</si>
  <si>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</si>
  <si>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</si>
  <si>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</si>
  <si>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</si>
  <si>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</si>
  <si>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</si>
  <si>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</si>
  <si>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</si>
  <si>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</si>
  <si>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</si>
  <si>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</si>
  <si>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</si>
  <si>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</si>
  <si>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</si>
  <si>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</si>
  <si>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</si>
  <si>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</si>
  <si>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</si>
  <si>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</si>
  <si>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</si>
  <si>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</si>
  <si>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</si>
  <si>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</si>
  <si>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</si>
  <si>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</si>
  <si>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</si>
  <si>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</si>
  <si>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</si>
  <si>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</si>
  <si>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</si>
  <si>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</si>
  <si>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</si>
  <si>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</si>
  <si>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</si>
  <si>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</si>
  <si>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</si>
  <si>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</si>
  <si>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</si>
  <si>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</si>
  <si>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</si>
  <si>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</si>
  <si>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</si>
  <si>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</si>
  <si>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</si>
  <si>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</si>
  <si>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</si>
  <si>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</si>
  <si>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</si>
  <si>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</si>
  <si>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</si>
  <si>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</si>
  <si>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</si>
  <si>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</si>
  <si>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</si>
  <si>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</si>
  <si>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</si>
  <si>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</si>
  <si>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</si>
  <si>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</si>
  <si>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</si>
  <si>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</si>
  <si>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</si>
  <si>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</si>
  <si>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</si>
  <si>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</si>
  <si>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</si>
  <si>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</si>
  <si>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</si>
  <si>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</si>
  <si>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</si>
  <si>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</si>
  <si>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</si>
  <si>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</si>
  <si>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</si>
  <si>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</si>
  <si>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</si>
  <si>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</si>
  <si>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</si>
  <si>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</si>
  <si>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</si>
  <si>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</si>
  <si>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</si>
  <si>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</si>
  <si>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</si>
  <si>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</si>
  <si>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</si>
  <si>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</si>
  <si>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</si>
  <si>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</si>
  <si>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</si>
  <si>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</si>
  <si>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</si>
  <si>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</si>
  <si>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</si>
  <si>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</si>
  <si>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</si>
  <si>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</si>
  <si>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</si>
  <si>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</si>
  <si>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</si>
  <si>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</si>
  <si>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</si>
  <si>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</si>
  <si>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</si>
  <si>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</si>
  <si>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</si>
  <si>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</si>
  <si>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</si>
  <si>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</si>
  <si>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</si>
  <si>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</si>
  <si>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</si>
  <si>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</si>
  <si>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</si>
  <si>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</si>
  <si>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</si>
  <si>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</si>
  <si>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</si>
  <si>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</si>
  <si>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</si>
  <si>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</si>
  <si>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</si>
  <si>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</si>
  <si>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</si>
  <si>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</si>
  <si>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</si>
  <si>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</si>
  <si>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</si>
  <si>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</si>
  <si>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</si>
  <si>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</si>
  <si>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</si>
  <si>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</si>
  <si>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</si>
  <si>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</si>
  <si>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</si>
  <si>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</si>
  <si>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</si>
  <si>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</si>
  <si>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</si>
  <si>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</si>
  <si>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</si>
  <si>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</si>
  <si>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</si>
  <si>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</si>
  <si>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</si>
  <si>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</si>
  <si>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</si>
  <si>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</si>
  <si>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</si>
  <si>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</si>
  <si>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</si>
  <si>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</si>
  <si>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</si>
  <si>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</si>
  <si>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</si>
  <si>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</si>
  <si>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</si>
  <si>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</si>
  <si>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</si>
  <si>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</si>
  <si>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</si>
  <si>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</si>
  <si>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</si>
  <si>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</si>
  <si>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</si>
  <si>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</si>
  <si>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</si>
  <si>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</si>
  <si>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</si>
  <si>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</si>
  <si>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</si>
  <si>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</si>
  <si>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</si>
  <si>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</si>
  <si>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</si>
  <si>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</si>
  <si>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</si>
  <si>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</si>
  <si>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</si>
  <si>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</si>
  <si>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</si>
  <si>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</si>
  <si>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</si>
  <si>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</si>
  <si>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</si>
  <si>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</si>
  <si>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</si>
  <si>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</si>
  <si>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</si>
  <si>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Младши експерт "КРИ и ДС"</t>
  </si>
  <si>
    <t>054/857 630</t>
  </si>
  <si>
    <t>k.kirilov@shimen.bg</t>
  </si>
  <si>
    <t>Инженерно-геоложко проучване и проектиране на свлачище 30.83510-12 на път SHU1193- град Шумен- "Панорамен Път"</t>
  </si>
  <si>
    <t xml:space="preserve">            Основен път свързващ град Шумен и мемориален комплекс "Създатели на българската държава", на който са обрасувани пукнатини около 10 см в следствие от свличане на земни маси. Пукнатините са успоредни на оста на пътното платно, като се наблюдават и напречни такива.</t>
  </si>
  <si>
    <t>свлачище 30.83510-12 на път SHU1193- град Шумен- "Панорамен Път"</t>
  </si>
  <si>
    <t>Град Шумен</t>
  </si>
  <si>
    <t xml:space="preserve">           Пътят е оснавната пътна артерия към мемориален комплекс "Създатели на българската държава", който всекидневно се посещава от туристи.</t>
  </si>
  <si>
    <t xml:space="preserve">           Оздвавяване на част от път с значение за развитието на туризма.</t>
  </si>
  <si>
    <t xml:space="preserve">           Лесен достъп до Мемориален комплекс "Създатели на българската държава"</t>
  </si>
  <si>
    <t xml:space="preserve">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</si>
  <si>
    <t>Любомир Димитров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</si>
</sst>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quotePrefix="1" applyFont="1" applyFill="1" applyBorder="1" applyAlignment="1" applyProtection="1">
      <alignment horizontal="left" vertical="center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0" xfId="0" quotePrefix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1" zoomScaleNormal="100" zoomScaleSheetLayoutView="70" workbookViewId="0">
      <selection activeCell="F188" sqref="F188:H188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48" t="s">
        <v>10</v>
      </c>
      <c r="F2" s="48"/>
      <c r="G2" s="48"/>
      <c r="H2" s="48"/>
    </row>
    <row r="3" spans="1:8" ht="41.25" customHeight="1" x14ac:dyDescent="0.25">
      <c r="E3" s="53" t="s">
        <v>516</v>
      </c>
      <c r="F3" s="53"/>
      <c r="G3" s="53"/>
      <c r="H3" s="53"/>
    </row>
    <row r="4" spans="1:8" x14ac:dyDescent="0.25">
      <c r="E4" s="25"/>
      <c r="F4" s="25"/>
      <c r="G4" s="25"/>
      <c r="H4" s="25"/>
    </row>
    <row r="5" spans="1:8" ht="16.5" thickBot="1" x14ac:dyDescent="0.3">
      <c r="E5" s="50" t="s">
        <v>0</v>
      </c>
      <c r="F5" s="50"/>
      <c r="G5" s="50"/>
      <c r="H5" s="50"/>
    </row>
    <row r="6" spans="1:8" x14ac:dyDescent="0.25">
      <c r="B6" s="26"/>
      <c r="E6" s="27" t="s">
        <v>337</v>
      </c>
      <c r="F6" s="55">
        <v>7710</v>
      </c>
      <c r="G6" s="55"/>
      <c r="H6" s="55"/>
    </row>
    <row r="7" spans="1:8" x14ac:dyDescent="0.25">
      <c r="B7" s="26"/>
      <c r="E7" s="28" t="s">
        <v>1</v>
      </c>
      <c r="F7" s="51" t="str">
        <f>IF(code="","",VLOOKUP(code,muninfo,2,0))</f>
        <v>Шумен</v>
      </c>
      <c r="G7" s="51"/>
      <c r="H7" s="51"/>
    </row>
    <row r="8" spans="1:8" x14ac:dyDescent="0.25">
      <c r="B8" s="26"/>
      <c r="E8" s="28" t="s">
        <v>2</v>
      </c>
      <c r="F8" s="51" t="str">
        <f>IF(code="","",VLOOKUP(code,muninfo,4,0))</f>
        <v>Шумен</v>
      </c>
      <c r="G8" s="51"/>
      <c r="H8" s="51"/>
    </row>
    <row r="9" spans="1:8" x14ac:dyDescent="0.25">
      <c r="B9" s="26"/>
      <c r="E9" s="28" t="s">
        <v>494</v>
      </c>
      <c r="F9" s="51" t="str">
        <f>IF(code="","",VLOOKUP(code,muninfo,3,0))</f>
        <v>Североизточен район</v>
      </c>
      <c r="G9" s="51"/>
      <c r="H9" s="51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54" t="s">
        <v>570</v>
      </c>
      <c r="G10" s="54"/>
      <c r="H10" s="54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58" t="s">
        <v>571</v>
      </c>
      <c r="G11" s="58"/>
      <c r="H11" s="58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054/857 630</v>
      </c>
      <c r="E12" s="28" t="s">
        <v>5</v>
      </c>
      <c r="F12" s="58" t="s">
        <v>572</v>
      </c>
      <c r="G12" s="58"/>
      <c r="H12" s="58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k.kirilov@shimen.bg</v>
      </c>
      <c r="E13" s="28" t="s">
        <v>6</v>
      </c>
      <c r="F13" s="60" t="s">
        <v>573</v>
      </c>
      <c r="G13" s="58"/>
      <c r="H13" s="58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0" t="s">
        <v>11</v>
      </c>
      <c r="F15" s="50"/>
      <c r="G15" s="50"/>
      <c r="H15" s="50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Инженерно-геоложко проучване и проектиране на свлачище 30.83510-12 на път SHU1193- град Шумен- "Панорамен Път"</v>
      </c>
      <c r="E16" s="61" t="s">
        <v>574</v>
      </c>
      <c r="F16" s="61"/>
      <c r="G16" s="61"/>
      <c r="H16" s="61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0" t="s">
        <v>12</v>
      </c>
      <c r="F18" s="50"/>
      <c r="G18" s="50"/>
      <c r="H18" s="50"/>
    </row>
    <row r="19" spans="1:8" x14ac:dyDescent="0.25">
      <c r="B19" s="26"/>
      <c r="E19" s="57" t="s">
        <v>515</v>
      </c>
      <c r="F19" s="57"/>
      <c r="G19" s="57"/>
      <c r="H19" s="57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 Основен път свързващ град Шумен и мемориален комплекс "Създатели на българската държава", на който са обрасувани пукнатини около 10 см в следствие от свличане на земни маси. Пукнатините са успоредни на оста на пътното платно, като се наблюдават и напречни такива.</v>
      </c>
      <c r="E20" s="56" t="s">
        <v>575</v>
      </c>
      <c r="F20" s="56"/>
      <c r="G20" s="56"/>
      <c r="H20" s="56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свлачище 30.83510-12 на път SHU1193- град Шумен- "Панорамен Път"</v>
      </c>
      <c r="E21" s="28" t="s">
        <v>7</v>
      </c>
      <c r="F21" s="54" t="s">
        <v>576</v>
      </c>
      <c r="G21" s="54"/>
      <c r="H21" s="54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Град Шумен</v>
      </c>
      <c r="E22" s="28" t="s">
        <v>513</v>
      </c>
      <c r="F22" s="58" t="s">
        <v>577</v>
      </c>
      <c r="G22" s="58"/>
      <c r="H22" s="58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94815</v>
      </c>
      <c r="E23" s="49" t="s">
        <v>8</v>
      </c>
      <c r="F23" s="49"/>
      <c r="G23" s="49"/>
      <c r="H23" s="2">
        <v>94815</v>
      </c>
    </row>
    <row r="24" spans="1:8" ht="33.75" customHeight="1" x14ac:dyDescent="0.25">
      <c r="B24" s="26" t="s">
        <v>393</v>
      </c>
      <c r="E24" s="49" t="s">
        <v>338</v>
      </c>
      <c r="F24" s="49"/>
      <c r="G24" s="49"/>
      <c r="H24" s="49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52" t="s">
        <v>509</v>
      </c>
      <c r="F29" s="52"/>
      <c r="G29" s="52"/>
      <c r="H29" s="20"/>
    </row>
    <row r="30" spans="1:8" x14ac:dyDescent="0.25">
      <c r="B30" s="26" t="s">
        <v>393</v>
      </c>
      <c r="E30" s="49" t="s">
        <v>9</v>
      </c>
      <c r="F30" s="49"/>
      <c r="G30" s="49"/>
      <c r="H30" s="49"/>
    </row>
    <row r="31" spans="1:8" x14ac:dyDescent="0.25">
      <c r="A31" s="22">
        <f>code</f>
        <v>7710</v>
      </c>
      <c r="B31" s="26" t="s">
        <v>402</v>
      </c>
      <c r="C31" s="24">
        <f>IF(H31="","",H31)</f>
        <v>94815</v>
      </c>
      <c r="E31" s="52" t="s">
        <v>31</v>
      </c>
      <c r="F31" s="52"/>
      <c r="G31" s="52"/>
      <c r="H31" s="6">
        <v>94815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52" t="s">
        <v>30</v>
      </c>
      <c r="F32" s="52"/>
      <c r="G32" s="52"/>
      <c r="H32" s="7"/>
    </row>
    <row r="33" spans="1:10" x14ac:dyDescent="0.25">
      <c r="B33" s="26" t="s">
        <v>393</v>
      </c>
      <c r="E33" s="49" t="s">
        <v>482</v>
      </c>
      <c r="F33" s="49"/>
      <c r="G33" s="49"/>
      <c r="H33" s="49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 t="str">
        <f>IF(H35="","",H35)</f>
        <v/>
      </c>
      <c r="E35" s="30" t="s">
        <v>378</v>
      </c>
      <c r="F35" s="23"/>
      <c r="G35" s="23"/>
      <c r="H35" s="8"/>
    </row>
    <row r="36" spans="1:10" x14ac:dyDescent="0.25">
      <c r="A36" s="22">
        <f>code</f>
        <v>7710</v>
      </c>
      <c r="B36" s="26" t="s">
        <v>405</v>
      </c>
      <c r="C36" s="24" t="str">
        <f>IF(H36="","",H36)</f>
        <v/>
      </c>
      <c r="E36" s="30" t="s">
        <v>379</v>
      </c>
      <c r="F36" s="23"/>
      <c r="G36" s="23"/>
      <c r="H36" s="9"/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 t="str">
        <f>IF(H38="","",H38)</f>
        <v/>
      </c>
      <c r="E38" s="30" t="s">
        <v>381</v>
      </c>
      <c r="F38" s="23"/>
      <c r="G38" s="23"/>
      <c r="H38" s="8"/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 t="str">
        <f>IF(H43="","",H43)</f>
        <v/>
      </c>
      <c r="E43" s="30" t="s">
        <v>384</v>
      </c>
      <c r="F43" s="23"/>
      <c r="G43" s="23"/>
      <c r="H43" s="9"/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>
        <f>IF(H45="","",H45)</f>
        <v>1500</v>
      </c>
      <c r="E45" s="10" t="s">
        <v>384</v>
      </c>
      <c r="F45" s="59" t="s">
        <v>386</v>
      </c>
      <c r="G45" s="59"/>
      <c r="H45" s="8">
        <v>1500</v>
      </c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75" t="s">
        <v>386</v>
      </c>
      <c r="G46" s="75"/>
      <c r="H46" s="9"/>
    </row>
    <row r="47" spans="1:10" x14ac:dyDescent="0.25">
      <c r="B47" s="26" t="s">
        <v>393</v>
      </c>
      <c r="E47" s="49" t="s">
        <v>13</v>
      </c>
      <c r="F47" s="49"/>
      <c r="G47" s="49"/>
      <c r="H47" s="49"/>
      <c r="I47" s="70"/>
      <c r="J47" s="70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/>
      </c>
      <c r="E48" s="33" t="s">
        <v>17</v>
      </c>
      <c r="F48" s="23"/>
      <c r="G48" s="23"/>
      <c r="H48" s="12"/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>да</v>
      </c>
      <c r="E50" s="33" t="s">
        <v>19</v>
      </c>
      <c r="F50" s="23"/>
      <c r="G50" s="23"/>
      <c r="H50" s="5" t="s">
        <v>346</v>
      </c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/>
      </c>
      <c r="E51" s="33" t="s">
        <v>20</v>
      </c>
      <c r="F51" s="23"/>
      <c r="G51" s="23"/>
      <c r="H51" s="5"/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/>
      </c>
      <c r="E52" s="33" t="s">
        <v>21</v>
      </c>
      <c r="F52" s="23"/>
      <c r="G52" s="23"/>
      <c r="H52" s="5"/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>реконструкция</v>
      </c>
      <c r="E53" s="49" t="s">
        <v>495</v>
      </c>
      <c r="F53" s="49"/>
      <c r="G53" s="49"/>
      <c r="H53" s="5" t="s">
        <v>356</v>
      </c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49" t="s">
        <v>29</v>
      </c>
      <c r="F54" s="49"/>
      <c r="G54" s="49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3"/>
      <c r="F56" s="63"/>
      <c r="G56" s="63"/>
      <c r="H56" s="63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2</v>
      </c>
      <c r="E57" s="49" t="s">
        <v>388</v>
      </c>
      <c r="F57" s="49"/>
      <c r="G57" s="49"/>
      <c r="H57" s="13">
        <v>2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2023</v>
      </c>
      <c r="E58" s="64" t="s">
        <v>16</v>
      </c>
      <c r="F58" s="64"/>
      <c r="G58" s="64"/>
      <c r="H58" s="14">
        <v>2023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4" t="s">
        <v>14</v>
      </c>
      <c r="F59" s="64"/>
      <c r="G59" s="64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2025</v>
      </c>
      <c r="E60" s="64" t="s">
        <v>15</v>
      </c>
      <c r="F60" s="64"/>
      <c r="G60" s="64"/>
      <c r="H60" s="14">
        <v>2025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10</v>
      </c>
      <c r="E61" s="64" t="s">
        <v>496</v>
      </c>
      <c r="F61" s="64"/>
      <c r="G61" s="64"/>
      <c r="H61" s="14">
        <v>10</v>
      </c>
    </row>
    <row r="62" spans="1:9" x14ac:dyDescent="0.25">
      <c r="B62" s="26"/>
      <c r="E62" s="49" t="s">
        <v>483</v>
      </c>
      <c r="F62" s="49"/>
      <c r="G62" s="49"/>
      <c r="H62" s="49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2035000</v>
      </c>
      <c r="E63" s="34" t="s">
        <v>569</v>
      </c>
      <c r="F63" s="35"/>
      <c r="G63" s="35"/>
      <c r="H63" s="36">
        <f>SUM(H64:H69)</f>
        <v>2035000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35000</v>
      </c>
      <c r="E64" s="31" t="s">
        <v>41</v>
      </c>
      <c r="F64" s="35"/>
      <c r="G64" s="38">
        <f t="shared" ref="G64:G69" si="4">IF(H64=0,"",H64/$H$63)</f>
        <v>1.7199017199017199E-2</v>
      </c>
      <c r="H64" s="15">
        <v>35000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1965000</v>
      </c>
      <c r="E65" s="31" t="s">
        <v>42</v>
      </c>
      <c r="F65" s="35"/>
      <c r="G65" s="38">
        <f t="shared" si="4"/>
        <v>0.96560196560196565</v>
      </c>
      <c r="H65" s="16">
        <v>1965000</v>
      </c>
    </row>
    <row r="66" spans="1:8" x14ac:dyDescent="0.25">
      <c r="A66" s="22">
        <f t="shared" si="0"/>
        <v>7710</v>
      </c>
      <c r="B66" s="26" t="s">
        <v>487</v>
      </c>
      <c r="C66" s="24" t="str">
        <f t="shared" si="3"/>
        <v/>
      </c>
      <c r="E66" s="31" t="s">
        <v>43</v>
      </c>
      <c r="F66" s="35"/>
      <c r="G66" s="38" t="str">
        <f t="shared" si="4"/>
        <v/>
      </c>
      <c r="H66" s="16"/>
    </row>
    <row r="67" spans="1:8" x14ac:dyDescent="0.25">
      <c r="A67" s="22">
        <f t="shared" si="0"/>
        <v>7710</v>
      </c>
      <c r="B67" s="26" t="s">
        <v>488</v>
      </c>
      <c r="C67" s="24" t="str">
        <f t="shared" si="3"/>
        <v/>
      </c>
      <c r="E67" s="31" t="s">
        <v>44</v>
      </c>
      <c r="F67" s="35"/>
      <c r="G67" s="38" t="str">
        <f t="shared" si="4"/>
        <v/>
      </c>
      <c r="H67" s="16"/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35000</v>
      </c>
      <c r="E69" s="31" t="s">
        <v>46</v>
      </c>
      <c r="F69" s="35"/>
      <c r="G69" s="38">
        <f t="shared" si="4"/>
        <v>1.7199017199017199E-2</v>
      </c>
      <c r="H69" s="36">
        <f>H79</f>
        <v>35000</v>
      </c>
    </row>
    <row r="70" spans="1:8" x14ac:dyDescent="0.25">
      <c r="B70" s="26"/>
      <c r="E70" s="49" t="s">
        <v>497</v>
      </c>
      <c r="F70" s="49"/>
      <c r="G70" s="49"/>
      <c r="H70" s="49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>
        <f t="shared" si="2"/>
        <v>35000</v>
      </c>
      <c r="E72" s="52" t="s">
        <v>454</v>
      </c>
      <c r="F72" s="52"/>
      <c r="G72" s="52"/>
      <c r="H72" s="45">
        <v>35000</v>
      </c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52" t="s">
        <v>567</v>
      </c>
      <c r="F73" s="52"/>
      <c r="G73" s="52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52" t="s">
        <v>565</v>
      </c>
      <c r="F74" s="52"/>
      <c r="G74" s="52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52" t="s">
        <v>559</v>
      </c>
      <c r="F75" s="52"/>
      <c r="G75" s="52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>IF(H76="","",H76)</f>
        <v/>
      </c>
      <c r="E76" s="52" t="s">
        <v>560</v>
      </c>
      <c r="F76" s="52"/>
      <c r="G76" s="52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>IF(H77="","",H77)</f>
        <v/>
      </c>
      <c r="E77" s="52" t="s">
        <v>561</v>
      </c>
      <c r="F77" s="52"/>
      <c r="G77" s="52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>IF(H78="","",H78)</f>
        <v/>
      </c>
      <c r="E78" s="52" t="s">
        <v>562</v>
      </c>
      <c r="F78" s="52"/>
      <c r="G78" s="52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35000</v>
      </c>
      <c r="E79" s="49" t="s">
        <v>520</v>
      </c>
      <c r="F79" s="49"/>
      <c r="G79" s="49"/>
      <c r="H79" s="36">
        <f>SUM(H72:H78)</f>
        <v>35000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52" t="s">
        <v>563</v>
      </c>
      <c r="F81" s="52"/>
      <c r="G81" s="52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52" t="s">
        <v>454</v>
      </c>
      <c r="F82" s="52"/>
      <c r="G82" s="52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1000000</v>
      </c>
      <c r="E83" s="52" t="s">
        <v>566</v>
      </c>
      <c r="F83" s="52"/>
      <c r="G83" s="52"/>
      <c r="H83" s="46">
        <v>1000000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52" t="s">
        <v>564</v>
      </c>
      <c r="F84" s="52"/>
      <c r="G84" s="52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>IF(H85="","",H85)</f>
        <v/>
      </c>
      <c r="E85" s="52" t="s">
        <v>559</v>
      </c>
      <c r="F85" s="52"/>
      <c r="G85" s="52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>IF(H86="","",H86)</f>
        <v/>
      </c>
      <c r="E86" s="52" t="s">
        <v>560</v>
      </c>
      <c r="F86" s="52"/>
      <c r="G86" s="52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>IF(H87="","",H87)</f>
        <v/>
      </c>
      <c r="E87" s="52" t="s">
        <v>561</v>
      </c>
      <c r="F87" s="52"/>
      <c r="G87" s="52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>IF(H88="","",H88)</f>
        <v/>
      </c>
      <c r="E88" s="52" t="s">
        <v>562</v>
      </c>
      <c r="F88" s="52"/>
      <c r="G88" s="52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1000000</v>
      </c>
      <c r="E89" s="49" t="s">
        <v>491</v>
      </c>
      <c r="F89" s="49"/>
      <c r="G89" s="49"/>
      <c r="H89" s="36">
        <f>SUM(H81:H88)</f>
        <v>1000000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52" t="s">
        <v>563</v>
      </c>
      <c r="F91" s="52"/>
      <c r="G91" s="52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52" t="s">
        <v>454</v>
      </c>
      <c r="F92" s="52"/>
      <c r="G92" s="52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>
        <f t="shared" si="2"/>
        <v>1000000</v>
      </c>
      <c r="E93" s="52" t="s">
        <v>566</v>
      </c>
      <c r="F93" s="52"/>
      <c r="G93" s="52"/>
      <c r="H93" s="46">
        <v>1000000</v>
      </c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52" t="s">
        <v>455</v>
      </c>
      <c r="F94" s="52"/>
      <c r="G94" s="52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>IF(H95="","",H95)</f>
        <v/>
      </c>
      <c r="E95" s="52" t="s">
        <v>559</v>
      </c>
      <c r="F95" s="52"/>
      <c r="G95" s="52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>IF(H96="","",H96)</f>
        <v/>
      </c>
      <c r="E96" s="52" t="s">
        <v>560</v>
      </c>
      <c r="F96" s="52"/>
      <c r="G96" s="52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>IF(H97="","",H97)</f>
        <v/>
      </c>
      <c r="E97" s="52" t="s">
        <v>561</v>
      </c>
      <c r="F97" s="52"/>
      <c r="G97" s="52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>IF(H98="","",H98)</f>
        <v/>
      </c>
      <c r="E98" s="52" t="s">
        <v>562</v>
      </c>
      <c r="F98" s="52"/>
      <c r="G98" s="52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1000000</v>
      </c>
      <c r="E99" s="49" t="s">
        <v>492</v>
      </c>
      <c r="F99" s="49"/>
      <c r="G99" s="49"/>
      <c r="H99" s="36">
        <f>SUM(H91:H98)</f>
        <v>1000000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52" t="s">
        <v>563</v>
      </c>
      <c r="F101" s="52"/>
      <c r="G101" s="52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52" t="s">
        <v>454</v>
      </c>
      <c r="F102" s="52"/>
      <c r="G102" s="52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52" t="s">
        <v>566</v>
      </c>
      <c r="F103" s="52"/>
      <c r="G103" s="52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52" t="s">
        <v>455</v>
      </c>
      <c r="F104" s="52"/>
      <c r="G104" s="52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>IF(H105="","",H105)</f>
        <v/>
      </c>
      <c r="E105" s="52" t="s">
        <v>559</v>
      </c>
      <c r="F105" s="52"/>
      <c r="G105" s="52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>IF(H106="","",H106)</f>
        <v/>
      </c>
      <c r="E106" s="52" t="s">
        <v>560</v>
      </c>
      <c r="F106" s="52"/>
      <c r="G106" s="52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>IF(H107="","",H107)</f>
        <v/>
      </c>
      <c r="E107" s="52" t="s">
        <v>561</v>
      </c>
      <c r="F107" s="52"/>
      <c r="G107" s="52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>IF(H108="","",H108)</f>
        <v/>
      </c>
      <c r="E108" s="52" t="s">
        <v>562</v>
      </c>
      <c r="F108" s="52"/>
      <c r="G108" s="52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49" t="s">
        <v>524</v>
      </c>
      <c r="F109" s="49"/>
      <c r="G109" s="49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52" t="s">
        <v>563</v>
      </c>
      <c r="F111" s="52"/>
      <c r="G111" s="52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52" t="s">
        <v>454</v>
      </c>
      <c r="F112" s="52"/>
      <c r="G112" s="52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52" t="s">
        <v>566</v>
      </c>
      <c r="F113" s="52"/>
      <c r="G113" s="52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52" t="s">
        <v>455</v>
      </c>
      <c r="F114" s="52"/>
      <c r="G114" s="52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>IF(H115="","",H115)</f>
        <v/>
      </c>
      <c r="E115" s="52" t="s">
        <v>559</v>
      </c>
      <c r="F115" s="52"/>
      <c r="G115" s="52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>IF(H116="","",H116)</f>
        <v/>
      </c>
      <c r="E116" s="52" t="s">
        <v>560</v>
      </c>
      <c r="F116" s="52"/>
      <c r="G116" s="52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>IF(H117="","",H117)</f>
        <v/>
      </c>
      <c r="E117" s="52" t="s">
        <v>561</v>
      </c>
      <c r="F117" s="52"/>
      <c r="G117" s="52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>IF(H118="","",H118)</f>
        <v/>
      </c>
      <c r="E118" s="52" t="s">
        <v>562</v>
      </c>
      <c r="F118" s="52"/>
      <c r="G118" s="52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49" t="s">
        <v>526</v>
      </c>
      <c r="F119" s="49"/>
      <c r="G119" s="49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52" t="s">
        <v>563</v>
      </c>
      <c r="F121" s="52"/>
      <c r="G121" s="52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52" t="s">
        <v>454</v>
      </c>
      <c r="F122" s="52"/>
      <c r="G122" s="52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52" t="s">
        <v>566</v>
      </c>
      <c r="F123" s="52"/>
      <c r="G123" s="52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52" t="s">
        <v>455</v>
      </c>
      <c r="F124" s="52"/>
      <c r="G124" s="52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52" t="s">
        <v>559</v>
      </c>
      <c r="F125" s="52"/>
      <c r="G125" s="52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52" t="s">
        <v>560</v>
      </c>
      <c r="F126" s="52"/>
      <c r="G126" s="52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52" t="s">
        <v>561</v>
      </c>
      <c r="F127" s="52"/>
      <c r="G127" s="52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52" t="s">
        <v>562</v>
      </c>
      <c r="F128" s="52"/>
      <c r="G128" s="52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49" t="s">
        <v>528</v>
      </c>
      <c r="F129" s="49"/>
      <c r="G129" s="49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49" t="s">
        <v>533</v>
      </c>
      <c r="F130" s="49"/>
      <c r="G130" s="49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5">code</f>
        <v>7710</v>
      </c>
      <c r="B132" s="26" t="s">
        <v>452</v>
      </c>
      <c r="C132" s="24" t="str">
        <f>IF(F132="","",F132)</f>
        <v/>
      </c>
      <c r="E132" s="49" t="s">
        <v>498</v>
      </c>
      <c r="F132" s="49"/>
      <c r="G132" s="49"/>
      <c r="H132" s="40"/>
    </row>
    <row r="133" spans="1:8" x14ac:dyDescent="0.25">
      <c r="A133" s="22">
        <f t="shared" si="5"/>
        <v>7710</v>
      </c>
      <c r="B133" s="26" t="s">
        <v>502</v>
      </c>
      <c r="C133" s="24" t="str">
        <f t="shared" ref="C133:C138" si="6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5"/>
        <v>7710</v>
      </c>
      <c r="B134" s="26" t="s">
        <v>503</v>
      </c>
      <c r="C134" s="24" t="str">
        <f t="shared" si="6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5"/>
        <v>7710</v>
      </c>
      <c r="B135" s="26" t="s">
        <v>504</v>
      </c>
      <c r="C135" s="24" t="str">
        <f t="shared" si="6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5"/>
        <v>7710</v>
      </c>
      <c r="B136" s="26" t="s">
        <v>505</v>
      </c>
      <c r="C136" s="24" t="str">
        <f t="shared" si="6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5"/>
        <v>7710</v>
      </c>
      <c r="B137" s="26" t="s">
        <v>506</v>
      </c>
      <c r="C137" s="24" t="str">
        <f t="shared" si="6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5"/>
        <v>7710</v>
      </c>
      <c r="B138" s="26" t="s">
        <v>507</v>
      </c>
      <c r="C138" s="24" t="str">
        <f t="shared" si="6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5"/>
        <v>7710</v>
      </c>
      <c r="B139" s="26" t="s">
        <v>453</v>
      </c>
      <c r="C139" s="24" t="str">
        <f>IF(F139="","",F139)</f>
        <v/>
      </c>
      <c r="E139" s="49" t="s">
        <v>499</v>
      </c>
      <c r="F139" s="49"/>
      <c r="G139" s="74"/>
      <c r="H139" s="74"/>
    </row>
    <row r="140" spans="1:8" x14ac:dyDescent="0.25">
      <c r="B140" s="26"/>
      <c r="E140" s="49" t="s">
        <v>501</v>
      </c>
      <c r="F140" s="49"/>
      <c r="G140" s="49"/>
      <c r="H140" s="49"/>
    </row>
    <row r="141" spans="1:8" x14ac:dyDescent="0.25">
      <c r="A141" s="22">
        <f t="shared" si="5"/>
        <v>7710</v>
      </c>
      <c r="B141" s="26" t="s">
        <v>465</v>
      </c>
      <c r="C141" s="24" t="str">
        <f t="shared" ref="C141:C146" si="7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5"/>
        <v>7710</v>
      </c>
      <c r="B142" s="26" t="s">
        <v>466</v>
      </c>
      <c r="C142" s="24" t="str">
        <f t="shared" si="7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5"/>
        <v>7710</v>
      </c>
      <c r="B143" s="26" t="s">
        <v>467</v>
      </c>
      <c r="C143" s="24" t="str">
        <f t="shared" si="7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5"/>
        <v>7710</v>
      </c>
      <c r="B144" s="26" t="s">
        <v>468</v>
      </c>
      <c r="C144" s="24" t="str">
        <f t="shared" si="7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5"/>
        <v>7710</v>
      </c>
      <c r="B145" s="26" t="s">
        <v>469</v>
      </c>
      <c r="C145" s="24" t="str">
        <f t="shared" si="7"/>
        <v/>
      </c>
      <c r="E145" s="31" t="s">
        <v>530</v>
      </c>
      <c r="F145" s="34"/>
      <c r="G145" s="34"/>
      <c r="H145" s="46"/>
    </row>
    <row r="146" spans="1:8" x14ac:dyDescent="0.25">
      <c r="A146" s="22">
        <f t="shared" si="5"/>
        <v>7710</v>
      </c>
      <c r="B146" s="26" t="s">
        <v>470</v>
      </c>
      <c r="C146" s="24" t="str">
        <f t="shared" si="7"/>
        <v/>
      </c>
      <c r="E146" s="34" t="s">
        <v>531</v>
      </c>
      <c r="F146" s="34"/>
      <c r="G146" s="34"/>
      <c r="H146" s="46"/>
    </row>
    <row r="147" spans="1:8" x14ac:dyDescent="0.25">
      <c r="B147" s="26"/>
      <c r="E147" s="49" t="s">
        <v>479</v>
      </c>
      <c r="F147" s="49"/>
      <c r="G147" s="49"/>
      <c r="H147" s="49"/>
    </row>
    <row r="148" spans="1:8" x14ac:dyDescent="0.25">
      <c r="A148" s="22">
        <f t="shared" si="5"/>
        <v>7710</v>
      </c>
      <c r="B148" s="26" t="s">
        <v>471</v>
      </c>
      <c r="C148" s="24" t="str">
        <f t="shared" ref="C148:C154" si="8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5"/>
        <v>7710</v>
      </c>
      <c r="B149" s="26" t="s">
        <v>472</v>
      </c>
      <c r="C149" s="24" t="str">
        <f t="shared" si="8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5"/>
        <v>7710</v>
      </c>
      <c r="B150" s="26" t="s">
        <v>473</v>
      </c>
      <c r="C150" s="24" t="str">
        <f t="shared" si="8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5"/>
        <v>7710</v>
      </c>
      <c r="B151" s="26" t="s">
        <v>474</v>
      </c>
      <c r="C151" s="24" t="str">
        <f t="shared" si="8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5"/>
        <v>7710</v>
      </c>
      <c r="B152" s="26" t="s">
        <v>475</v>
      </c>
      <c r="C152" s="24" t="str">
        <f t="shared" si="8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5"/>
        <v>7710</v>
      </c>
      <c r="B153" s="26" t="s">
        <v>476</v>
      </c>
      <c r="C153" s="24" t="str">
        <f t="shared" si="8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5"/>
        <v>7710</v>
      </c>
      <c r="B154" s="26" t="s">
        <v>477</v>
      </c>
      <c r="C154" s="24" t="str">
        <f t="shared" si="8"/>
        <v/>
      </c>
      <c r="E154" s="49" t="s">
        <v>478</v>
      </c>
      <c r="F154" s="49"/>
      <c r="G154" s="49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0" t="s">
        <v>32</v>
      </c>
      <c r="F156" s="50"/>
      <c r="G156" s="50"/>
      <c r="H156" s="50"/>
    </row>
    <row r="157" spans="1:8" ht="142.5" customHeight="1" x14ac:dyDescent="0.25">
      <c r="A157" s="22">
        <f t="shared" ref="A157:A162" si="9">code</f>
        <v>7710</v>
      </c>
      <c r="B157" s="26" t="s">
        <v>424</v>
      </c>
      <c r="C157" s="24" t="str">
        <f>IF(E157="","",E157)</f>
        <v xml:space="preserve">           Пътят е оснавната пътна артерия към мемориален комплекс "Създатели на българската държава", който всекидневно се посещава от туристи.</v>
      </c>
      <c r="E157" s="69" t="s">
        <v>578</v>
      </c>
      <c r="F157" s="69"/>
      <c r="G157" s="69"/>
      <c r="H157" s="69"/>
    </row>
    <row r="158" spans="1:8" x14ac:dyDescent="0.25">
      <c r="A158" s="22">
        <f t="shared" si="9"/>
        <v>7710</v>
      </c>
      <c r="B158" s="26" t="s">
        <v>425</v>
      </c>
      <c r="C158" s="24" t="str">
        <f>IF(H158="","",H158)</f>
        <v>да</v>
      </c>
      <c r="E158" s="70" t="s">
        <v>339</v>
      </c>
      <c r="F158" s="70"/>
      <c r="G158" s="70"/>
      <c r="H158" s="18" t="s">
        <v>346</v>
      </c>
    </row>
    <row r="159" spans="1:8" ht="15.75" customHeight="1" x14ac:dyDescent="0.25">
      <c r="A159" s="22">
        <f t="shared" si="9"/>
        <v>7710</v>
      </c>
      <c r="B159" s="26" t="s">
        <v>426</v>
      </c>
      <c r="C159" s="24" t="str">
        <f>IF(H159="","",H159)</f>
        <v/>
      </c>
      <c r="E159" s="49" t="s">
        <v>36</v>
      </c>
      <c r="F159" s="49"/>
      <c r="G159" s="49"/>
      <c r="H159" s="17"/>
    </row>
    <row r="160" spans="1:8" x14ac:dyDescent="0.25">
      <c r="A160" s="22">
        <f t="shared" si="9"/>
        <v>7710</v>
      </c>
      <c r="B160" s="26" t="s">
        <v>427</v>
      </c>
      <c r="C160" s="24" t="str">
        <f>IF(H160="","",H160)</f>
        <v>да</v>
      </c>
      <c r="E160" s="49" t="s">
        <v>37</v>
      </c>
      <c r="F160" s="49"/>
      <c r="G160" s="49"/>
      <c r="H160" s="17" t="s">
        <v>346</v>
      </c>
    </row>
    <row r="161" spans="1:8" x14ac:dyDescent="0.25">
      <c r="A161" s="22">
        <f t="shared" si="9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9"/>
        <v>7710</v>
      </c>
      <c r="B162" s="26" t="s">
        <v>457</v>
      </c>
      <c r="C162" s="24" t="str">
        <f>IF(H162="","",H162)</f>
        <v/>
      </c>
      <c r="E162" s="70" t="s">
        <v>458</v>
      </c>
      <c r="F162" s="70"/>
      <c r="G162" s="70"/>
      <c r="H162" s="21"/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0" t="s">
        <v>340</v>
      </c>
      <c r="F164" s="50"/>
      <c r="G164" s="50"/>
      <c r="H164" s="50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           Оздвавяване на част от път с значение за развитието на туризма.</v>
      </c>
      <c r="E165" s="69" t="s">
        <v>579</v>
      </c>
      <c r="F165" s="69"/>
      <c r="G165" s="69"/>
      <c r="H165" s="69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>да</v>
      </c>
      <c r="E166" s="34" t="s">
        <v>38</v>
      </c>
      <c r="F166" s="42"/>
      <c r="G166" s="42"/>
      <c r="H166" s="18" t="s">
        <v>346</v>
      </c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 t="str">
        <f>IF(H169="","",H169)</f>
        <v/>
      </c>
      <c r="E169" s="41" t="s">
        <v>389</v>
      </c>
      <c r="F169" s="42"/>
      <c r="G169" s="42"/>
      <c r="H169" s="16"/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0" t="s">
        <v>22</v>
      </c>
      <c r="F171" s="50"/>
      <c r="G171" s="50"/>
      <c r="H171" s="50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    Лесен достъп до Мемориален комплекс "Създатели на българската държава"</v>
      </c>
      <c r="E172" s="69" t="s">
        <v>580</v>
      </c>
      <c r="F172" s="69"/>
      <c r="G172" s="69"/>
      <c r="H172" s="69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0" t="s">
        <v>390</v>
      </c>
      <c r="F174" s="50"/>
      <c r="G174" s="50"/>
      <c r="H174" s="50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Икономически дейности и услуги</v>
      </c>
      <c r="E175" s="28" t="s">
        <v>23</v>
      </c>
      <c r="F175" s="71" t="s">
        <v>362</v>
      </c>
      <c r="G175" s="71"/>
      <c r="H175" s="71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832</v>
      </c>
      <c r="E176" s="28" t="s">
        <v>367</v>
      </c>
      <c r="F176" s="72">
        <v>832</v>
      </c>
      <c r="G176" s="72"/>
      <c r="H176" s="72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2" t="s">
        <v>372</v>
      </c>
      <c r="G177" s="62"/>
      <c r="H177" s="62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0" t="s">
        <v>24</v>
      </c>
      <c r="F179" s="50"/>
      <c r="G179" s="50"/>
      <c r="H179" s="50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69" t="s">
        <v>581</v>
      </c>
      <c r="F180" s="69"/>
      <c r="G180" s="69"/>
      <c r="H180" s="69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73" t="s">
        <v>450</v>
      </c>
      <c r="F186" s="73"/>
      <c r="G186" s="73"/>
      <c r="H186" s="73"/>
    </row>
    <row r="188" spans="1:8" x14ac:dyDescent="0.25">
      <c r="E188" s="43" t="s">
        <v>446</v>
      </c>
      <c r="F188" s="65" t="s">
        <v>582</v>
      </c>
      <c r="G188" s="65"/>
      <c r="H188" s="65"/>
    </row>
    <row r="189" spans="1:8" x14ac:dyDescent="0.25">
      <c r="E189" s="43" t="s">
        <v>447</v>
      </c>
      <c r="F189" s="66" t="str">
        <f>IF(code="","",VLOOKUP(code,muninfo,2,0))</f>
        <v>Шумен</v>
      </c>
      <c r="G189" s="66"/>
      <c r="H189" s="66"/>
    </row>
    <row r="190" spans="1:8" x14ac:dyDescent="0.25">
      <c r="E190" s="43" t="s">
        <v>448</v>
      </c>
      <c r="F190" s="67" t="str">
        <f>IF(code="","",VLOOKUP(code,muninfo,4,0))</f>
        <v>Шумен</v>
      </c>
      <c r="G190" s="67"/>
      <c r="H190" s="67"/>
    </row>
    <row r="192" spans="1:8" x14ac:dyDescent="0.25">
      <c r="E192" s="53" t="s">
        <v>449</v>
      </c>
      <c r="F192" s="53"/>
      <c r="G192" s="53"/>
      <c r="H192" s="53"/>
    </row>
    <row r="194" spans="5:8" ht="29.25" customHeight="1" x14ac:dyDescent="0.25">
      <c r="E194" s="68" t="s">
        <v>534</v>
      </c>
      <c r="F194" s="68"/>
      <c r="G194" s="68"/>
      <c r="H194" s="68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7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2022-03-18T12:49:08Z</cp:lastPrinted>
  <dcterms:created xsi:type="dcterms:W3CDTF">2022-02-15T10:10:28Z</dcterms:created>
  <dcterms:modified xsi:type="dcterms:W3CDTF">2023-09-14T07:51:54Z</dcterms:modified>
</cp:coreProperties>
</file>